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4955" yWindow="150" windowWidth="19815" windowHeight="22605"/>
  </bookViews>
  <sheets>
    <sheet name="Tabelle2" sheetId="2" r:id="rId1"/>
  </sheets>
  <definedNames>
    <definedName name="_xlnm.Print_Area" localSheetId="0">Tabelle2!$A$1:$E$66</definedName>
  </definedNames>
  <calcPr calcId="145621"/>
</workbook>
</file>

<file path=xl/calcChain.xml><?xml version="1.0" encoding="utf-8"?>
<calcChain xmlns="http://schemas.openxmlformats.org/spreadsheetml/2006/main">
  <c r="E30" i="2" l="1"/>
  <c r="E29" i="2"/>
  <c r="E31" i="2" l="1"/>
  <c r="E34" i="2" s="1"/>
  <c r="E28" i="2"/>
  <c r="E16" i="2" l="1"/>
  <c r="E14" i="2"/>
  <c r="E4" i="2" l="1"/>
  <c r="E5" i="2" l="1"/>
  <c r="E27" i="2" l="1"/>
  <c r="E9" i="2"/>
  <c r="E32" i="2" l="1"/>
  <c r="E33" i="2" s="1"/>
  <c r="E15" i="2"/>
  <c r="E18" i="2" s="1"/>
  <c r="E22" i="2" l="1"/>
  <c r="E21" i="2"/>
  <c r="E17" i="2"/>
  <c r="E23" i="2" l="1"/>
  <c r="E56" i="2" s="1"/>
  <c r="E8" i="2"/>
  <c r="E57" i="2" l="1"/>
  <c r="E55" i="2" l="1"/>
  <c r="E7" i="2"/>
  <c r="E6" i="2"/>
  <c r="E10" i="2" l="1"/>
  <c r="D10" i="2" s="1"/>
  <c r="E54" i="2" l="1"/>
  <c r="E58" i="2" s="1"/>
  <c r="E59" i="2" s="1"/>
  <c r="E60" i="2" s="1"/>
  <c r="E61" i="2" s="1"/>
  <c r="E62" i="2" s="1"/>
  <c r="E63" i="2" s="1"/>
</calcChain>
</file>

<file path=xl/sharedStrings.xml><?xml version="1.0" encoding="utf-8"?>
<sst xmlns="http://schemas.openxmlformats.org/spreadsheetml/2006/main" count="80" uniqueCount="64">
  <si>
    <t>Pos.</t>
  </si>
  <si>
    <t>Menge</t>
  </si>
  <si>
    <t>EP</t>
  </si>
  <si>
    <t xml:space="preserve">Pos. </t>
  </si>
  <si>
    <t xml:space="preserve">Text </t>
  </si>
  <si>
    <t>GP</t>
  </si>
  <si>
    <t>USt.</t>
  </si>
  <si>
    <t>Nur EP</t>
  </si>
  <si>
    <t>An-zahl</t>
  </si>
  <si>
    <t>Bezeichnung des Fahrzeugs (Fabrikat, Typ)</t>
  </si>
  <si>
    <t>Kenngröße (Leistung, Fassungsvermögen, Zuladung, Fahrzeuggesamtlänge, Radstand, Achszahl)</t>
  </si>
  <si>
    <t>Fahrzeugverzeichnis</t>
  </si>
  <si>
    <t>gelbe Felder: Bietereinträge</t>
  </si>
  <si>
    <t>Sonderaus-stattungen, Schadstoffklasse (z.B. Euro 6)</t>
  </si>
  <si>
    <t xml:space="preserve">Preiszusammenstellung </t>
  </si>
  <si>
    <t>5</t>
  </si>
  <si>
    <t>Preise</t>
  </si>
  <si>
    <t>Dieses LV benötigt keine Unterschrift!!!!</t>
  </si>
  <si>
    <t>Wie Pos. 3.2, jedoch 1.100l-MGB</t>
  </si>
  <si>
    <t>Summe netto Pos. 2</t>
  </si>
  <si>
    <t>Summe netto Pos. 3</t>
  </si>
  <si>
    <t>Summe netto Pos. 1</t>
  </si>
  <si>
    <t xml:space="preserve">Pos. 5 Aushilfsleistungen (Bedarfspos.) </t>
  </si>
  <si>
    <t>Einsatz Sammelfahrzeug für 2-Rad-MGB (nur EP €/h)</t>
  </si>
  <si>
    <t>Einsatz Sammelfahrzeug für 4-Rad-MGB (nur EP €/h)</t>
  </si>
  <si>
    <t xml:space="preserve">Summe netto pro Jahr </t>
  </si>
  <si>
    <t>Der Fixkostenanteil darf max. 50% betragen</t>
  </si>
  <si>
    <t>Stundensätze für sämtliche Aufwendungen für den Einsatz aller Gerätschaften, insbesondere Gerätevorhalte- und Betriebsstoffkosten, Transportkosten bis zum Einsatzort sowie sämtliche Zuschläge einschließlich aller Kosten für das Bedienungspersonal Fahrer, Lader (Lohn, vermögenswirksame Leistungen, Zuschläge für Gemeinkosten, Gehaltsnebenkosten und Zuschläge für Überstunden etc.).</t>
  </si>
  <si>
    <t xml:space="preserve">Pos. 1 PPK-Sammlung </t>
  </si>
  <si>
    <t>Entleerung und Abfuhr der 120l MGB, 4wöchentlich,  Preis pro MGB und Jahr</t>
  </si>
  <si>
    <t xml:space="preserve">Wie Pos. 1.2, jedoch 240l-MGB </t>
  </si>
  <si>
    <t>Wie Pos. 1.2, jedoch 1.100l-MGB</t>
  </si>
  <si>
    <t>Jahrespauschale zur Abdeckung der fixen Kosten des Umschlags</t>
  </si>
  <si>
    <t>Pos. 3 Behältermanagement</t>
  </si>
  <si>
    <t xml:space="preserve">Pos. 4 Behältergestellung </t>
  </si>
  <si>
    <t>Einsatz Fahrzeug für Containerentleerung (nur EP €/h)</t>
  </si>
  <si>
    <t>Containerentleerung</t>
  </si>
  <si>
    <t>Pos. 2 Umschlag PPK, Mengenmeldungen Duale Systeme</t>
  </si>
  <si>
    <t>Übergabekosten: z.B. Bereitstellung der Systemmenge für ein, mehrere oder alle BvR incl. exakter Mengenaufteilung, Bereitstellen der erforderlichen Flächen und Einrichtungen als Zulage zur Jahrespauschale (Pos. 2.1), Verwaltungsmehraufwand (Koordination). Preis pro Duales System (DS). Der Aufwand der Verladung und Verwiegung der Mengen der DS erfolgt nach Pos. 2.2.</t>
  </si>
  <si>
    <t>Bedarfspos: Mengenstromnachweis nach § 17 VerpackG. Preis pro DS und Jahr</t>
  </si>
  <si>
    <t>Verwiegung und Umschlag PPK, Preis pro Mg</t>
  </si>
  <si>
    <t>Nachstehend sind die Fahrzeuge bezeichnet, mit denen die Leistung ausgeführt wird. Der AN haftet für die Vollständigkeit und Richtigkeit seiner Angaben, insbesondere dafür, dass mit den bezeichneten Maschinen / Geräten / Aggregaten die vertraglichen Verpflichtungen voll erfüllt werden. Irrtümer in den Angaben des AN gehen zu seinen Lasten. Nachfolgend ist auch das Fahrzeug für das Behältermanagement aufzuführen.</t>
  </si>
  <si>
    <t xml:space="preserve">Behältermanagement für 2-Rad-MGB, nach den Anforderungen der TVB, insbesondere TVB Los 1 Nr. 4.6ff. Bestandteil der Leistungen des AN sind sämtliche Leistungen, die im Zusammenhang mit dem Behältermanagement stehen (Neugestellung, Abholung, Änderungsdienst, ggf. Reparaturen) incl. korrektes Zuordnen bzw. Ausliefern des Gefäßes zum Objekt incl. Dokumentation.
Abgerechnet wird nach Anzahl der Grundstücksanfahrten, bei denen Stell-/Holaufträge tatsächlich ausgeführten wurden. In diese Pos. sind Personal- und Fahrzeugkosten sowie die ordnungsgemäße Dokumentation eingerechnet. </t>
  </si>
  <si>
    <t>Kaufpreis 1.100l-MGB incl. Gestellung, Zubehör usw.</t>
  </si>
  <si>
    <t>Jahrespauschale zur Abdeckung der fixen Kosten der PPK-Abfuhr incl. Miete Container 20 m³ (Karpfenzug, vgl. TVB Los 1 Nr. 4.10)</t>
  </si>
  <si>
    <t>PPK-Sammlung</t>
  </si>
  <si>
    <t>PPK-Umschlag</t>
  </si>
  <si>
    <t>Behältermanagement</t>
  </si>
  <si>
    <t>Bündelsammlung: Einsammlung von gebündelte/versackte/verpackte Bereitstellungen im 4wöchentlichen Rhythmus, Preis pro von der Pflichttonne befreitem Haushalt</t>
  </si>
  <si>
    <t>Kaufpreis 240l-MGB incl. Gestellung, Zubehör, Verteilung, Öffentlichkeitsarbeit usw.</t>
  </si>
  <si>
    <t>Jahresvergütung brutto</t>
  </si>
  <si>
    <t>pauschal</t>
  </si>
  <si>
    <t>Erstellung und Versand Bürgeranschreiben an Eigentümer incl. aller Nebenleistungen (Lieferung Vorlage zur Abstimmung mit AG, Druck, Etiketten, Brief incl. Porto, Auswertung Rücklauf, Datenbereinigung etc.) gem. TVB und BVB</t>
  </si>
  <si>
    <t>Hotline im Zeitraum der Vorbereitung und der Verteilphase</t>
  </si>
  <si>
    <t>Erwerb der Abfallgefäße des EbA: Übernahme und Erwerb von intakten, aber nicht mehr benötigten 120l-MGB durch den AN. Hinweise: der Kaufpreis ist mit negativer Zahl anzugeben!!! Der AG ist nicht USt.-pflichtig, was in der Berechnung des Wertungspreises entsprechend berücksichtigt ist</t>
  </si>
  <si>
    <t>Summe netto Pos. 4 ohne Pos. 4.5</t>
  </si>
  <si>
    <t>Wertungspreis netto Pos. 4.1-4.4</t>
  </si>
  <si>
    <t>Wertungspreis Pos. 4.5 (enthält keine USt.)</t>
  </si>
  <si>
    <t>Behältererstgestellung (Pos. 4.1-4.4)</t>
  </si>
  <si>
    <t>Wertungspreis brutto incl. Erwerb der Gefäße des AG (Pos. 4.5)</t>
  </si>
  <si>
    <t>Rabatt im Fall der Vergabe von Los 2 an den gleichen Bieter</t>
  </si>
  <si>
    <t>Jahresvergütung brutto incl. Rabatt</t>
  </si>
  <si>
    <t xml:space="preserve">Hinweis: Für einen Zuschlag auf das vorliegende Alternativangebot zu Los 1a muss der Wertungspreis mind. 325.000 €/a brutto unter dem Wertungspreis des Angebots zu Los 1b liegen. Mögliche Rabatte bei Vergabe beider Lose (Los 1a und Los 2) werden berücksichtigt. </t>
  </si>
  <si>
    <t xml:space="preserve">Erläuterungen zur Kalkulation
Mit den nachfolgend genannten Preisen sind sämtliche Aufwendungen entsprechend den Beschreibungen der ZVB, BVB und TVB (Los 1a) abgegolten. 
Einheitspreise
Die Preise werden nach Maßgabe der Regelungen der BVB Los 1 Nr. 12 über die dort niedergelegte Preisgleitklausel angepasst. 
Es wird darauf hingewiesen, dass der Fixkostenanteil nach Pos. 1.1+2.1 jeweils max. 50% betragen darf.
Stundensätze (Sammelfahrzeug). 
Kommt nur dann zum Einsatz, wenn derzeit nicht absehbare Sondereinsätze gefahren werden sollen. Diese Pos. kommt nur auf Anforderung des AG zum Tragen und umfasst alle Leistungen einschließlich der Arbeit des Sammelpersonals und Abfalltransport einschließlich einer Leistungserbringung an Samstagen. 
Abkürzungsverzeichnis: Siehe Tabelle 1 der TVB Los 1 Nr. 1. 
In die nachfolgenden Tabellen (gelb hervorgehobene Felder) sind die Einheitspreise einzutragen. Wertungs- bzw. Gesamtpreis werden automatisch errechnet. Das LV ist so wie sie erstellt ist zu verwenden und mit den geforderten Angaben ins Portal hochzuladen. Handschriftliche Einträge beim EP und/oder GP im Ausdruck dieses LV sind unzulässig. Eine Konvertierung in PDF ist nicht erforderlich. Es ist dem Bieter freigestellt, ob er zusätzlich noch das LV in PDF oder als Bilddatei in das Portal hochlädt. </t>
  </si>
</sst>
</file>

<file path=xl/styles.xml><?xml version="1.0" encoding="utf-8"?>
<styleSheet xmlns="http://schemas.openxmlformats.org/spreadsheetml/2006/main" xmlns:mc="http://schemas.openxmlformats.org/markup-compatibility/2006" xmlns:x14ac="http://schemas.microsoft.com/office/spreadsheetml/2009/9/ac" mc:Ignorable="x14ac">
  <numFmts count="26">
    <numFmt numFmtId="44" formatCode="_-* #,##0.00\ &quot;€&quot;_-;\-* #,##0.00\ &quot;€&quot;_-;_-* &quot;-&quot;??\ &quot;€&quot;_-;_-@_-"/>
    <numFmt numFmtId="164" formatCode="#,##0.00&quot; €/a&quot;"/>
    <numFmt numFmtId="165" formatCode="&quot;1.&quot;0"/>
    <numFmt numFmtId="166" formatCode="#,##0&quot; Lrg./a&quot;"/>
    <numFmt numFmtId="167" formatCode="&quot;2.&quot;0"/>
    <numFmt numFmtId="168" formatCode="0.00&quot; €/h&quot;"/>
    <numFmt numFmtId="169" formatCode="&quot;5.&quot;0"/>
    <numFmt numFmtId="170" formatCode="#,##0&quot; Mg/a&quot;"/>
    <numFmt numFmtId="171" formatCode="#,##0.00&quot; €/Mg&quot;"/>
    <numFmt numFmtId="172" formatCode="0.00&quot; €/MGB,a.&quot;"/>
    <numFmt numFmtId="173" formatCode="&quot;3.&quot;0"/>
    <numFmt numFmtId="174" formatCode="&quot;4.&quot;0"/>
    <numFmt numFmtId="175" formatCode="0&quot;/a&quot;"/>
    <numFmt numFmtId="176" formatCode="0.0%"/>
    <numFmt numFmtId="177" formatCode="#,##0&quot; MGB&quot;"/>
    <numFmt numFmtId="178" formatCode="0.00&quot; €/Lrg&quot;"/>
    <numFmt numFmtId="179" formatCode="#,##0&quot; Haushalte&quot;"/>
    <numFmt numFmtId="180" formatCode="0.00&quot; €/Haushalt,a&quot;"/>
    <numFmt numFmtId="181" formatCode="0&quot; DS&quot;"/>
    <numFmt numFmtId="182" formatCode="#,##0&quot; Anfahrten/a&quot;"/>
    <numFmt numFmtId="183" formatCode="0.00&quot; €/MGB&quot;"/>
    <numFmt numFmtId="184" formatCode="#,##0.00&quot; €&quot;"/>
    <numFmt numFmtId="185" formatCode="_-* #,##0.00\ [$€-407]_-;\-* #,##0.00\ [$€-407]_-;_-* &quot;-&quot;??\ [$€-407]_-;_-@_-"/>
    <numFmt numFmtId="186" formatCode="#,##0&quot; Stück&quot;"/>
    <numFmt numFmtId="187" formatCode="0.00&quot; €/Schreiben&quot;"/>
    <numFmt numFmtId="188" formatCode="#,##0.00&quot; €/Anfahrt&quot;"/>
  </numFmts>
  <fonts count="5" x14ac:knownFonts="1">
    <font>
      <sz val="10"/>
      <color theme="1"/>
      <name val="Arial"/>
      <family val="2"/>
    </font>
    <font>
      <b/>
      <sz val="10"/>
      <color theme="1"/>
      <name val="Arial"/>
      <family val="2"/>
    </font>
    <font>
      <sz val="10"/>
      <color rgb="FF000000"/>
      <name val="Arial"/>
      <family val="2"/>
    </font>
    <font>
      <b/>
      <sz val="12"/>
      <color theme="1"/>
      <name val="Arial"/>
      <family val="2"/>
    </font>
    <font>
      <sz val="10"/>
      <color theme="1"/>
      <name val="Arial"/>
      <family val="2"/>
    </font>
  </fonts>
  <fills count="7">
    <fill>
      <patternFill patternType="none"/>
    </fill>
    <fill>
      <patternFill patternType="gray125"/>
    </fill>
    <fill>
      <patternFill patternType="solid">
        <fgColor rgb="FFFFFF99"/>
        <bgColor indexed="64"/>
      </patternFill>
    </fill>
    <fill>
      <patternFill patternType="solid">
        <fgColor rgb="FFFFA7A7"/>
        <bgColor indexed="64"/>
      </patternFill>
    </fill>
    <fill>
      <patternFill patternType="solid">
        <fgColor rgb="FF99FFCC"/>
        <bgColor indexed="64"/>
      </patternFill>
    </fill>
    <fill>
      <patternFill patternType="solid">
        <fgColor rgb="FFFFCCFF"/>
        <bgColor indexed="64"/>
      </patternFill>
    </fill>
    <fill>
      <patternFill patternType="solid">
        <fgColor rgb="FFCCECFF"/>
        <bgColor indexed="64"/>
      </patternFill>
    </fill>
  </fills>
  <borders count="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3">
    <xf numFmtId="0" fontId="0" fillId="0" borderId="0"/>
    <xf numFmtId="9" fontId="4" fillId="0" borderId="0" applyFont="0" applyFill="0" applyBorder="0" applyAlignment="0" applyProtection="0"/>
    <xf numFmtId="44" fontId="4" fillId="0" borderId="0" applyFont="0" applyFill="0" applyBorder="0" applyAlignment="0" applyProtection="0"/>
  </cellStyleXfs>
  <cellXfs count="117">
    <xf numFmtId="0" fontId="0" fillId="0" borderId="0" xfId="0"/>
    <xf numFmtId="0" fontId="0" fillId="0" borderId="1" xfId="0" applyBorder="1"/>
    <xf numFmtId="0" fontId="0" fillId="0" borderId="1" xfId="0" applyBorder="1" applyAlignment="1">
      <alignment horizontal="center" vertical="center"/>
    </xf>
    <xf numFmtId="0" fontId="0" fillId="0" borderId="1" xfId="0" applyBorder="1" applyAlignment="1">
      <alignment wrapText="1"/>
    </xf>
    <xf numFmtId="16" fontId="0" fillId="0" borderId="1" xfId="0" applyNumberFormat="1" applyBorder="1" applyAlignment="1"/>
    <xf numFmtId="0" fontId="2" fillId="0" borderId="1" xfId="0" applyFont="1" applyBorder="1" applyAlignment="1">
      <alignment vertical="center" wrapText="1"/>
    </xf>
    <xf numFmtId="164" fontId="0" fillId="0" borderId="1" xfId="0" applyNumberFormat="1" applyBorder="1"/>
    <xf numFmtId="0" fontId="0" fillId="0" borderId="1" xfId="0" applyBorder="1" applyAlignment="1">
      <alignment horizontal="center"/>
    </xf>
    <xf numFmtId="0" fontId="0" fillId="0" borderId="1" xfId="0" applyBorder="1" applyAlignment="1"/>
    <xf numFmtId="16" fontId="0" fillId="0" borderId="2" xfId="0" applyNumberFormat="1" applyBorder="1" applyAlignment="1">
      <alignment horizontal="left" vertical="top"/>
    </xf>
    <xf numFmtId="16" fontId="0" fillId="0" borderId="4" xfId="0" applyNumberFormat="1" applyBorder="1" applyAlignment="1">
      <alignment horizontal="left" vertical="top"/>
    </xf>
    <xf numFmtId="165" fontId="0" fillId="0" borderId="1" xfId="0" applyNumberFormat="1" applyBorder="1" applyAlignment="1">
      <alignment vertical="top"/>
    </xf>
    <xf numFmtId="167" fontId="0" fillId="0" borderId="1" xfId="0" applyNumberFormat="1" applyBorder="1" applyAlignment="1">
      <alignment vertical="top"/>
    </xf>
    <xf numFmtId="164" fontId="0" fillId="0" borderId="3" xfId="0" applyNumberFormat="1" applyBorder="1"/>
    <xf numFmtId="168" fontId="0" fillId="2" borderId="1" xfId="0" applyNumberFormat="1" applyFill="1" applyBorder="1" applyProtection="1">
      <protection locked="0"/>
    </xf>
    <xf numFmtId="49" fontId="0" fillId="0" borderId="1" xfId="0" applyNumberFormat="1" applyBorder="1" applyAlignment="1">
      <alignment horizontal="left" vertical="top"/>
    </xf>
    <xf numFmtId="0" fontId="0" fillId="2" borderId="1" xfId="0" applyFill="1" applyBorder="1" applyAlignment="1" applyProtection="1">
      <alignment vertical="top" wrapText="1"/>
      <protection locked="0"/>
    </xf>
    <xf numFmtId="0" fontId="0" fillId="2" borderId="1" xfId="0" applyFill="1" applyBorder="1" applyAlignment="1" applyProtection="1">
      <alignment vertical="top"/>
      <protection locked="0"/>
    </xf>
    <xf numFmtId="0" fontId="0" fillId="0" borderId="1" xfId="0" applyBorder="1" applyAlignment="1">
      <alignment horizontal="center" vertical="top" wrapText="1"/>
    </xf>
    <xf numFmtId="0" fontId="0" fillId="0" borderId="0" xfId="0" applyAlignment="1">
      <alignment vertical="top"/>
    </xf>
    <xf numFmtId="0" fontId="0" fillId="2" borderId="0" xfId="0" applyFill="1"/>
    <xf numFmtId="166" fontId="0" fillId="0" borderId="0" xfId="0" applyNumberFormat="1"/>
    <xf numFmtId="16" fontId="0" fillId="0" borderId="2" xfId="0" applyNumberFormat="1" applyBorder="1" applyAlignment="1">
      <alignment horizontal="left" vertical="top"/>
    </xf>
    <xf numFmtId="16" fontId="0" fillId="0" borderId="4" xfId="0" applyNumberFormat="1" applyBorder="1" applyAlignment="1">
      <alignment horizontal="left" vertical="top"/>
    </xf>
    <xf numFmtId="170" fontId="0" fillId="0" borderId="1" xfId="0" applyNumberFormat="1" applyBorder="1"/>
    <xf numFmtId="171" fontId="0" fillId="2" borderId="1" xfId="0" applyNumberFormat="1" applyFill="1" applyBorder="1" applyProtection="1">
      <protection locked="0"/>
    </xf>
    <xf numFmtId="172" fontId="0" fillId="2" borderId="1" xfId="0" applyNumberFormat="1" applyFill="1" applyBorder="1" applyProtection="1">
      <protection locked="0"/>
    </xf>
    <xf numFmtId="169" fontId="0" fillId="0" borderId="1" xfId="0" applyNumberFormat="1" applyBorder="1" applyAlignment="1">
      <alignment horizontal="left" vertical="top"/>
    </xf>
    <xf numFmtId="0" fontId="0" fillId="0" borderId="2" xfId="0" applyBorder="1" applyProtection="1"/>
    <xf numFmtId="0" fontId="0" fillId="0" borderId="4" xfId="0" applyBorder="1" applyProtection="1"/>
    <xf numFmtId="9" fontId="0" fillId="0" borderId="1" xfId="0" applyNumberFormat="1" applyBorder="1" applyProtection="1">
      <protection locked="0"/>
    </xf>
    <xf numFmtId="173" fontId="0" fillId="0" borderId="1" xfId="0" applyNumberFormat="1" applyBorder="1" applyAlignment="1">
      <alignment vertical="top"/>
    </xf>
    <xf numFmtId="164" fontId="0" fillId="2" borderId="1" xfId="0" applyNumberFormat="1" applyFill="1" applyBorder="1" applyProtection="1">
      <protection locked="0"/>
    </xf>
    <xf numFmtId="174" fontId="0" fillId="0" borderId="1" xfId="0" applyNumberFormat="1" applyBorder="1" applyAlignment="1">
      <alignment vertical="top"/>
    </xf>
    <xf numFmtId="16" fontId="0" fillId="0" borderId="2" xfId="0" applyNumberFormat="1" applyBorder="1" applyAlignment="1">
      <alignment horizontal="left" vertical="top"/>
    </xf>
    <xf numFmtId="16" fontId="0" fillId="0" borderId="4" xfId="0" applyNumberFormat="1" applyBorder="1" applyAlignment="1">
      <alignment horizontal="left" vertical="top"/>
    </xf>
    <xf numFmtId="16" fontId="0" fillId="0" borderId="2" xfId="0" applyNumberFormat="1" applyBorder="1" applyAlignment="1">
      <alignment horizontal="left" vertical="top"/>
    </xf>
    <xf numFmtId="16" fontId="0" fillId="0" borderId="4" xfId="0" applyNumberFormat="1" applyBorder="1" applyAlignment="1">
      <alignment horizontal="left" vertical="top"/>
    </xf>
    <xf numFmtId="175" fontId="0" fillId="0" borderId="1" xfId="0" applyNumberFormat="1" applyBorder="1" applyAlignment="1">
      <alignment horizontal="right" vertical="center"/>
    </xf>
    <xf numFmtId="16" fontId="0" fillId="0" borderId="2" xfId="0" applyNumberFormat="1" applyBorder="1" applyAlignment="1">
      <alignment vertical="center"/>
    </xf>
    <xf numFmtId="16" fontId="0" fillId="0" borderId="4" xfId="0" applyNumberFormat="1" applyBorder="1" applyAlignment="1">
      <alignment vertical="center"/>
    </xf>
    <xf numFmtId="16" fontId="0" fillId="0" borderId="2" xfId="0" applyNumberFormat="1" applyBorder="1" applyAlignment="1">
      <alignment vertical="top"/>
    </xf>
    <xf numFmtId="16" fontId="0" fillId="0" borderId="4" xfId="0" applyNumberFormat="1" applyBorder="1" applyAlignment="1">
      <alignment vertical="top"/>
    </xf>
    <xf numFmtId="16" fontId="0" fillId="0" borderId="4" xfId="0" applyNumberFormat="1" applyBorder="1" applyAlignment="1">
      <alignment horizontal="left" vertical="top"/>
    </xf>
    <xf numFmtId="177" fontId="0" fillId="0" borderId="1" xfId="0" applyNumberFormat="1" applyBorder="1"/>
    <xf numFmtId="166" fontId="0" fillId="0" borderId="1" xfId="0" applyNumberFormat="1" applyBorder="1"/>
    <xf numFmtId="178" fontId="0" fillId="2" borderId="1" xfId="0" applyNumberFormat="1" applyFill="1" applyBorder="1" applyProtection="1">
      <protection locked="0"/>
    </xf>
    <xf numFmtId="179" fontId="0" fillId="0" borderId="1" xfId="0" applyNumberFormat="1" applyBorder="1"/>
    <xf numFmtId="180" fontId="0" fillId="2" borderId="1" xfId="0" applyNumberFormat="1" applyFill="1" applyBorder="1" applyProtection="1">
      <protection locked="0"/>
    </xf>
    <xf numFmtId="181" fontId="0" fillId="0" borderId="1" xfId="0" applyNumberFormat="1" applyBorder="1" applyAlignment="1">
      <alignment horizontal="right"/>
    </xf>
    <xf numFmtId="0" fontId="0" fillId="0" borderId="1" xfId="0" applyBorder="1" applyAlignment="1">
      <alignment vertical="top" wrapText="1"/>
    </xf>
    <xf numFmtId="182" fontId="0" fillId="0" borderId="1" xfId="0" applyNumberFormat="1" applyBorder="1" applyAlignment="1">
      <alignment horizontal="right"/>
    </xf>
    <xf numFmtId="183" fontId="0" fillId="2" borderId="1" xfId="0" applyNumberFormat="1" applyFill="1" applyBorder="1" applyProtection="1">
      <protection locked="0"/>
    </xf>
    <xf numFmtId="184" fontId="0" fillId="0" borderId="1" xfId="0" applyNumberFormat="1" applyBorder="1"/>
    <xf numFmtId="164" fontId="0" fillId="4" borderId="1" xfId="0" applyNumberFormat="1" applyFill="1" applyBorder="1"/>
    <xf numFmtId="0" fontId="1" fillId="4" borderId="2" xfId="0" applyFont="1" applyFill="1" applyBorder="1" applyProtection="1"/>
    <xf numFmtId="0" fontId="0" fillId="4" borderId="4" xfId="0" applyFill="1" applyBorder="1" applyProtection="1"/>
    <xf numFmtId="0" fontId="0" fillId="4" borderId="3" xfId="0" applyFill="1" applyBorder="1" applyProtection="1">
      <protection locked="0"/>
    </xf>
    <xf numFmtId="0" fontId="1" fillId="0" borderId="2" xfId="0" applyFont="1" applyFill="1" applyBorder="1" applyProtection="1"/>
    <xf numFmtId="0" fontId="0" fillId="0" borderId="4" xfId="0" applyFill="1" applyBorder="1" applyProtection="1"/>
    <xf numFmtId="0" fontId="0" fillId="0" borderId="3" xfId="0" applyFill="1" applyBorder="1" applyProtection="1">
      <protection locked="0"/>
    </xf>
    <xf numFmtId="164" fontId="0" fillId="0" borderId="1" xfId="0" applyNumberFormat="1" applyFill="1" applyBorder="1"/>
    <xf numFmtId="0" fontId="0" fillId="0" borderId="0" xfId="0"/>
    <xf numFmtId="0" fontId="0" fillId="0" borderId="1" xfId="0" applyBorder="1" applyAlignment="1">
      <alignment wrapText="1"/>
    </xf>
    <xf numFmtId="166" fontId="0" fillId="0" borderId="0" xfId="0" applyNumberFormat="1"/>
    <xf numFmtId="170" fontId="0" fillId="0" borderId="1" xfId="0" applyNumberFormat="1" applyBorder="1"/>
    <xf numFmtId="44" fontId="0" fillId="0" borderId="1" xfId="2" applyFont="1" applyBorder="1"/>
    <xf numFmtId="0" fontId="0" fillId="0" borderId="1" xfId="0" applyBorder="1" applyAlignment="1">
      <alignment vertical="top" wrapText="1"/>
    </xf>
    <xf numFmtId="186" fontId="0" fillId="0" borderId="1" xfId="0" applyNumberFormat="1" applyBorder="1"/>
    <xf numFmtId="187" fontId="0" fillId="2" borderId="1" xfId="0" applyNumberFormat="1" applyFill="1" applyBorder="1" applyProtection="1">
      <protection locked="0"/>
    </xf>
    <xf numFmtId="185" fontId="0" fillId="2" borderId="1" xfId="0" applyNumberFormat="1" applyFill="1" applyBorder="1" applyProtection="1">
      <protection locked="0"/>
    </xf>
    <xf numFmtId="186" fontId="0" fillId="0" borderId="1" xfId="0" applyNumberFormat="1" applyBorder="1" applyAlignment="1">
      <alignment horizontal="center"/>
    </xf>
    <xf numFmtId="164" fontId="0" fillId="5" borderId="1" xfId="0" applyNumberFormat="1" applyFill="1" applyBorder="1"/>
    <xf numFmtId="188" fontId="0" fillId="2" borderId="1" xfId="0" applyNumberFormat="1" applyFill="1" applyBorder="1" applyProtection="1">
      <protection locked="0"/>
    </xf>
    <xf numFmtId="9" fontId="0" fillId="2" borderId="1" xfId="1" applyFont="1" applyFill="1" applyBorder="1" applyProtection="1">
      <protection locked="0"/>
    </xf>
    <xf numFmtId="16" fontId="0" fillId="6" borderId="4" xfId="0" applyNumberFormat="1" applyFill="1" applyBorder="1" applyAlignment="1">
      <alignment horizontal="left" vertical="top"/>
    </xf>
    <xf numFmtId="16" fontId="0" fillId="6" borderId="4" xfId="0" applyNumberFormat="1" applyFill="1" applyBorder="1" applyAlignment="1">
      <alignment horizontal="center" vertical="top"/>
    </xf>
    <xf numFmtId="164" fontId="0" fillId="6" borderId="3" xfId="0" applyNumberFormat="1" applyFill="1" applyBorder="1"/>
    <xf numFmtId="176" fontId="0" fillId="6" borderId="1" xfId="1" applyNumberFormat="1" applyFont="1" applyFill="1" applyBorder="1" applyAlignment="1">
      <alignment vertical="center"/>
    </xf>
    <xf numFmtId="0" fontId="0" fillId="4" borderId="0" xfId="0" applyFill="1" applyAlignment="1">
      <alignment horizontal="left" vertical="top" wrapText="1"/>
    </xf>
    <xf numFmtId="0" fontId="1" fillId="3" borderId="0" xfId="0" applyFont="1" applyFill="1" applyAlignment="1">
      <alignment horizontal="center"/>
    </xf>
    <xf numFmtId="0" fontId="1" fillId="0" borderId="2" xfId="0" applyFont="1" applyBorder="1" applyAlignment="1">
      <alignment horizontal="left"/>
    </xf>
    <xf numFmtId="0" fontId="1" fillId="0" borderId="4" xfId="0" applyFont="1" applyBorder="1" applyAlignment="1">
      <alignment horizontal="left"/>
    </xf>
    <xf numFmtId="0" fontId="1" fillId="0" borderId="3" xfId="0" applyFont="1" applyBorder="1" applyAlignment="1">
      <alignment horizontal="left"/>
    </xf>
    <xf numFmtId="0" fontId="2" fillId="0" borderId="2" xfId="0" applyFont="1" applyBorder="1" applyAlignment="1">
      <alignment horizontal="left" vertical="center" wrapText="1"/>
    </xf>
    <xf numFmtId="0" fontId="2" fillId="0" borderId="3" xfId="0" applyFont="1" applyBorder="1" applyAlignment="1">
      <alignment horizontal="left" vertical="center" wrapText="1"/>
    </xf>
    <xf numFmtId="0" fontId="0" fillId="0" borderId="2" xfId="0" applyFont="1" applyBorder="1" applyAlignment="1">
      <alignment horizontal="left" vertical="top" wrapText="1"/>
    </xf>
    <xf numFmtId="0" fontId="0" fillId="0" borderId="4" xfId="0" applyFont="1" applyBorder="1" applyAlignment="1">
      <alignment horizontal="left" vertical="top"/>
    </xf>
    <xf numFmtId="0" fontId="0" fillId="0" borderId="3" xfId="0" applyFont="1" applyBorder="1" applyAlignment="1">
      <alignment horizontal="left" vertical="top"/>
    </xf>
    <xf numFmtId="0" fontId="1" fillId="0" borderId="2" xfId="0" applyFont="1" applyBorder="1" applyAlignment="1">
      <alignment horizontal="left" vertical="center"/>
    </xf>
    <xf numFmtId="0" fontId="1" fillId="0" borderId="4" xfId="0" applyFont="1" applyBorder="1" applyAlignment="1">
      <alignment horizontal="left" vertical="center"/>
    </xf>
    <xf numFmtId="0" fontId="1" fillId="0" borderId="3" xfId="0" applyFont="1" applyBorder="1" applyAlignment="1">
      <alignment horizontal="left" vertical="center"/>
    </xf>
    <xf numFmtId="0" fontId="0" fillId="0" borderId="2" xfId="0" applyBorder="1" applyAlignment="1">
      <alignment horizontal="left"/>
    </xf>
    <xf numFmtId="0" fontId="0" fillId="0" borderId="4" xfId="0" applyBorder="1" applyAlignment="1">
      <alignment horizontal="left"/>
    </xf>
    <xf numFmtId="0" fontId="0" fillId="0" borderId="3" xfId="0" applyBorder="1" applyAlignment="1">
      <alignment horizontal="left"/>
    </xf>
    <xf numFmtId="0" fontId="1" fillId="0" borderId="2" xfId="0" applyFont="1" applyBorder="1" applyAlignment="1">
      <alignment horizontal="center"/>
    </xf>
    <xf numFmtId="0" fontId="1" fillId="0" borderId="4" xfId="0" applyFont="1" applyBorder="1" applyAlignment="1">
      <alignment horizontal="center"/>
    </xf>
    <xf numFmtId="0" fontId="1" fillId="0" borderId="3" xfId="0" applyFont="1" applyBorder="1" applyAlignment="1">
      <alignment horizontal="center"/>
    </xf>
    <xf numFmtId="0" fontId="2" fillId="0" borderId="4" xfId="0" applyFont="1" applyBorder="1" applyAlignment="1">
      <alignment horizontal="left" vertical="center" wrapText="1"/>
    </xf>
    <xf numFmtId="0" fontId="3" fillId="0" borderId="2" xfId="0" applyFont="1" applyBorder="1" applyAlignment="1">
      <alignment horizontal="center"/>
    </xf>
    <xf numFmtId="0" fontId="3" fillId="0" borderId="4" xfId="0" applyFont="1" applyBorder="1" applyAlignment="1">
      <alignment horizontal="center"/>
    </xf>
    <xf numFmtId="0" fontId="3" fillId="0" borderId="3" xfId="0" applyFont="1" applyBorder="1" applyAlignment="1">
      <alignment horizontal="center"/>
    </xf>
    <xf numFmtId="0" fontId="0" fillId="0" borderId="2" xfId="0" applyBorder="1" applyAlignment="1">
      <alignment horizontal="left" vertical="top" wrapText="1"/>
    </xf>
    <xf numFmtId="0" fontId="0" fillId="0" borderId="4" xfId="0" applyBorder="1" applyAlignment="1">
      <alignment horizontal="left" vertical="top" wrapText="1"/>
    </xf>
    <xf numFmtId="0" fontId="0" fillId="0" borderId="3" xfId="0" applyBorder="1" applyAlignment="1">
      <alignment horizontal="left" vertical="top" wrapText="1"/>
    </xf>
    <xf numFmtId="0" fontId="0" fillId="0" borderId="1" xfId="0" applyBorder="1" applyAlignment="1">
      <alignment horizontal="center" vertical="top" wrapText="1"/>
    </xf>
    <xf numFmtId="0" fontId="0" fillId="2" borderId="2" xfId="0" applyFill="1" applyBorder="1" applyAlignment="1" applyProtection="1">
      <alignment horizontal="center" vertical="top"/>
      <protection locked="0"/>
    </xf>
    <xf numFmtId="0" fontId="0" fillId="2" borderId="3" xfId="0" applyFill="1" applyBorder="1" applyAlignment="1" applyProtection="1">
      <alignment horizontal="center" vertical="top"/>
      <protection locked="0"/>
    </xf>
    <xf numFmtId="0" fontId="0" fillId="0" borderId="2" xfId="0" applyBorder="1" applyAlignment="1">
      <alignment horizontal="left" vertical="center" wrapText="1"/>
    </xf>
    <xf numFmtId="0" fontId="0" fillId="0" borderId="4" xfId="0" applyBorder="1" applyAlignment="1">
      <alignment horizontal="left" vertical="center" wrapText="1"/>
    </xf>
    <xf numFmtId="0" fontId="0" fillId="0" borderId="3" xfId="0" applyBorder="1" applyAlignment="1">
      <alignment horizontal="left" vertical="center" wrapText="1"/>
    </xf>
    <xf numFmtId="0" fontId="0" fillId="0" borderId="2" xfId="0" applyBorder="1" applyAlignment="1">
      <alignment horizontal="center" wrapText="1"/>
    </xf>
    <xf numFmtId="0" fontId="0" fillId="0" borderId="4" xfId="0" applyBorder="1" applyAlignment="1">
      <alignment horizontal="center" wrapText="1"/>
    </xf>
    <xf numFmtId="0" fontId="0" fillId="0" borderId="3" xfId="0" applyBorder="1" applyAlignment="1">
      <alignment horizontal="center" wrapText="1"/>
    </xf>
    <xf numFmtId="16" fontId="0" fillId="5" borderId="2" xfId="0" applyNumberFormat="1" applyFill="1" applyBorder="1" applyAlignment="1">
      <alignment horizontal="left" vertical="top"/>
    </xf>
    <xf numFmtId="16" fontId="0" fillId="5" borderId="4" xfId="0" applyNumberFormat="1" applyFill="1" applyBorder="1" applyAlignment="1">
      <alignment horizontal="left" vertical="top"/>
    </xf>
    <xf numFmtId="16" fontId="0" fillId="5" borderId="3" xfId="0" applyNumberFormat="1" applyFill="1" applyBorder="1" applyAlignment="1">
      <alignment horizontal="left" vertical="top"/>
    </xf>
  </cellXfs>
  <cellStyles count="3">
    <cellStyle name="Prozent" xfId="1" builtinId="5"/>
    <cellStyle name="Standard" xfId="0" builtinId="0"/>
    <cellStyle name="Währung" xfId="2" builtinId="4"/>
  </cellStyles>
  <dxfs count="1">
    <dxf>
      <font>
        <color rgb="FF9C0006"/>
      </font>
      <fill>
        <patternFill>
          <bgColor rgb="FFFFC7CE"/>
        </patternFill>
      </fill>
    </dxf>
  </dxfs>
  <tableStyles count="0" defaultTableStyle="TableStyleMedium2" defaultPivotStyle="PivotStyleLight16"/>
  <colors>
    <mruColors>
      <color rgb="FFCCECFF"/>
      <color rgb="FFFFCCFF"/>
      <color rgb="FF99FFCC"/>
      <color rgb="FFFFFF99"/>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Larissa">
  <a:themeElements>
    <a:clrScheme name="Larissa">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Larissa">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Larissa">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69"/>
  <sheetViews>
    <sheetView tabSelected="1" view="pageLayout" topLeftCell="A4" zoomScaleNormal="100" zoomScaleSheetLayoutView="100" workbookViewId="0">
      <selection activeCell="E9" sqref="E9"/>
    </sheetView>
  </sheetViews>
  <sheetFormatPr baseColWidth="10" defaultRowHeight="12.75" x14ac:dyDescent="0.2"/>
  <cols>
    <col min="1" max="1" width="5.7109375" customWidth="1"/>
    <col min="2" max="2" width="36.42578125" bestFit="1" customWidth="1"/>
    <col min="3" max="3" width="15.5703125" bestFit="1" customWidth="1"/>
    <col min="4" max="4" width="18.7109375" customWidth="1"/>
    <col min="5" max="5" width="16.7109375" bestFit="1" customWidth="1"/>
    <col min="7" max="7" width="12.85546875" bestFit="1" customWidth="1"/>
  </cols>
  <sheetData>
    <row r="1" spans="1:7" ht="292.5" customHeight="1" x14ac:dyDescent="0.2">
      <c r="A1" s="86" t="s">
        <v>63</v>
      </c>
      <c r="B1" s="87"/>
      <c r="C1" s="87"/>
      <c r="D1" s="87"/>
      <c r="E1" s="88"/>
    </row>
    <row r="2" spans="1:7" ht="17.45" customHeight="1" x14ac:dyDescent="0.2">
      <c r="A2" s="89" t="s">
        <v>28</v>
      </c>
      <c r="B2" s="90"/>
      <c r="C2" s="90"/>
      <c r="D2" s="90"/>
      <c r="E2" s="91"/>
    </row>
    <row r="3" spans="1:7" ht="19.149999999999999" customHeight="1" x14ac:dyDescent="0.2">
      <c r="A3" s="2" t="s">
        <v>3</v>
      </c>
      <c r="B3" s="2" t="s">
        <v>4</v>
      </c>
      <c r="C3" s="2" t="s">
        <v>1</v>
      </c>
      <c r="D3" s="2" t="s">
        <v>2</v>
      </c>
      <c r="E3" s="2" t="s">
        <v>5</v>
      </c>
    </row>
    <row r="4" spans="1:7" ht="51" x14ac:dyDescent="0.2">
      <c r="A4" s="11">
        <v>1</v>
      </c>
      <c r="B4" s="3" t="s">
        <v>44</v>
      </c>
      <c r="C4" s="38">
        <v>1</v>
      </c>
      <c r="D4" s="32"/>
      <c r="E4" s="6">
        <f t="shared" ref="E4" si="0">ROUND(D4,2)*C4</f>
        <v>0</v>
      </c>
    </row>
    <row r="5" spans="1:7" ht="25.5" x14ac:dyDescent="0.2">
      <c r="A5" s="11">
        <v>2</v>
      </c>
      <c r="B5" s="3" t="s">
        <v>29</v>
      </c>
      <c r="C5" s="44">
        <v>6000</v>
      </c>
      <c r="D5" s="26"/>
      <c r="E5" s="6">
        <f t="shared" ref="E5" si="1">ROUND(D5,2)*C5</f>
        <v>0</v>
      </c>
      <c r="G5" s="21"/>
    </row>
    <row r="6" spans="1:7" x14ac:dyDescent="0.2">
      <c r="A6" s="11">
        <v>3</v>
      </c>
      <c r="B6" s="3" t="s">
        <v>30</v>
      </c>
      <c r="C6" s="44">
        <v>53000</v>
      </c>
      <c r="D6" s="26"/>
      <c r="E6" s="6">
        <f t="shared" ref="E6" si="2">ROUND(D6,2)*C6</f>
        <v>0</v>
      </c>
      <c r="G6" s="21"/>
    </row>
    <row r="7" spans="1:7" x14ac:dyDescent="0.2">
      <c r="A7" s="11">
        <v>4</v>
      </c>
      <c r="B7" s="3" t="s">
        <v>31</v>
      </c>
      <c r="C7" s="44">
        <v>2300</v>
      </c>
      <c r="D7" s="26"/>
      <c r="E7" s="6">
        <f t="shared" ref="E7" si="3">ROUND(D7,2)*C7</f>
        <v>0</v>
      </c>
    </row>
    <row r="8" spans="1:7" x14ac:dyDescent="0.2">
      <c r="A8" s="11">
        <v>5</v>
      </c>
      <c r="B8" s="3" t="s">
        <v>36</v>
      </c>
      <c r="C8" s="45">
        <v>2</v>
      </c>
      <c r="D8" s="46"/>
      <c r="E8" s="6">
        <f t="shared" ref="E8:E9" si="4">ROUND(D8,2)*C8</f>
        <v>0</v>
      </c>
    </row>
    <row r="9" spans="1:7" ht="63.75" x14ac:dyDescent="0.2">
      <c r="A9" s="11">
        <v>6</v>
      </c>
      <c r="B9" s="3" t="s">
        <v>48</v>
      </c>
      <c r="C9" s="47">
        <v>1500</v>
      </c>
      <c r="D9" s="48"/>
      <c r="E9" s="6">
        <f t="shared" si="4"/>
        <v>0</v>
      </c>
    </row>
    <row r="10" spans="1:7" ht="16.149999999999999" customHeight="1" x14ac:dyDescent="0.2">
      <c r="A10" s="39" t="s">
        <v>21</v>
      </c>
      <c r="B10" s="40"/>
      <c r="C10" s="40"/>
      <c r="D10" s="78" t="e">
        <f>(E4)/E10</f>
        <v>#DIV/0!</v>
      </c>
      <c r="E10" s="6">
        <f>SUM(E4:E9)</f>
        <v>0</v>
      </c>
    </row>
    <row r="11" spans="1:7" x14ac:dyDescent="0.2">
      <c r="A11" s="9"/>
      <c r="B11" s="10"/>
      <c r="C11" s="75"/>
      <c r="D11" s="76" t="s">
        <v>26</v>
      </c>
      <c r="E11" s="77"/>
    </row>
    <row r="12" spans="1:7" ht="17.45" customHeight="1" x14ac:dyDescent="0.2">
      <c r="A12" s="89" t="s">
        <v>37</v>
      </c>
      <c r="B12" s="90"/>
      <c r="C12" s="90"/>
      <c r="D12" s="90"/>
      <c r="E12" s="91"/>
    </row>
    <row r="13" spans="1:7" ht="19.149999999999999" customHeight="1" x14ac:dyDescent="0.2">
      <c r="A13" s="2" t="s">
        <v>3</v>
      </c>
      <c r="B13" s="2" t="s">
        <v>4</v>
      </c>
      <c r="C13" s="2" t="s">
        <v>1</v>
      </c>
      <c r="D13" s="2" t="s">
        <v>2</v>
      </c>
      <c r="E13" s="2" t="s">
        <v>5</v>
      </c>
    </row>
    <row r="14" spans="1:7" ht="25.5" x14ac:dyDescent="0.2">
      <c r="A14" s="12">
        <v>1</v>
      </c>
      <c r="B14" s="3" t="s">
        <v>32</v>
      </c>
      <c r="C14" s="38">
        <v>1</v>
      </c>
      <c r="D14" s="32"/>
      <c r="E14" s="6">
        <f t="shared" ref="E14" si="5">ROUND(D14,2)*C14</f>
        <v>0</v>
      </c>
    </row>
    <row r="15" spans="1:7" ht="25.5" x14ac:dyDescent="0.2">
      <c r="A15" s="12">
        <v>2</v>
      </c>
      <c r="B15" s="3" t="s">
        <v>40</v>
      </c>
      <c r="C15" s="24">
        <v>10000</v>
      </c>
      <c r="D15" s="25"/>
      <c r="E15" s="6">
        <f t="shared" ref="E15:E16" si="6">ROUND(D15,2)*C15</f>
        <v>0</v>
      </c>
    </row>
    <row r="16" spans="1:7" ht="129.75" customHeight="1" x14ac:dyDescent="0.2">
      <c r="A16" s="12">
        <v>3</v>
      </c>
      <c r="B16" s="50" t="s">
        <v>38</v>
      </c>
      <c r="C16" s="65">
        <v>1800</v>
      </c>
      <c r="D16" s="25"/>
      <c r="E16" s="6">
        <f t="shared" si="6"/>
        <v>0</v>
      </c>
    </row>
    <row r="17" spans="1:7" ht="25.5" x14ac:dyDescent="0.2">
      <c r="A17" s="12">
        <v>4</v>
      </c>
      <c r="B17" s="3" t="s">
        <v>39</v>
      </c>
      <c r="C17" s="49">
        <v>10</v>
      </c>
      <c r="D17" s="32"/>
      <c r="E17" s="6">
        <f t="shared" ref="E17" si="7">ROUND(D17,2)*C17</f>
        <v>0</v>
      </c>
    </row>
    <row r="18" spans="1:7" ht="16.149999999999999" customHeight="1" x14ac:dyDescent="0.2">
      <c r="A18" s="41" t="s">
        <v>19</v>
      </c>
      <c r="B18" s="42"/>
      <c r="C18" s="42"/>
      <c r="D18" s="40"/>
      <c r="E18" s="6">
        <f>SUM(E14:E16)</f>
        <v>0</v>
      </c>
    </row>
    <row r="19" spans="1:7" ht="17.45" customHeight="1" x14ac:dyDescent="0.2">
      <c r="A19" s="89" t="s">
        <v>33</v>
      </c>
      <c r="B19" s="90"/>
      <c r="C19" s="90"/>
      <c r="D19" s="90"/>
      <c r="E19" s="91"/>
    </row>
    <row r="20" spans="1:7" ht="19.149999999999999" customHeight="1" x14ac:dyDescent="0.2">
      <c r="A20" s="2" t="s">
        <v>3</v>
      </c>
      <c r="B20" s="2" t="s">
        <v>4</v>
      </c>
      <c r="C20" s="2" t="s">
        <v>1</v>
      </c>
      <c r="D20" s="2" t="s">
        <v>2</v>
      </c>
      <c r="E20" s="2" t="s">
        <v>5</v>
      </c>
    </row>
    <row r="21" spans="1:7" ht="219.75" customHeight="1" x14ac:dyDescent="0.2">
      <c r="A21" s="31">
        <v>1</v>
      </c>
      <c r="B21" s="50" t="s">
        <v>42</v>
      </c>
      <c r="C21" s="51">
        <v>1900</v>
      </c>
      <c r="D21" s="73"/>
      <c r="E21" s="6">
        <f t="shared" ref="E21:E22" si="8">ROUND(D21,2)*C21</f>
        <v>0</v>
      </c>
    </row>
    <row r="22" spans="1:7" x14ac:dyDescent="0.2">
      <c r="A22" s="31">
        <v>2</v>
      </c>
      <c r="B22" s="50" t="s">
        <v>18</v>
      </c>
      <c r="C22" s="51">
        <v>110</v>
      </c>
      <c r="D22" s="73"/>
      <c r="E22" s="6">
        <f t="shared" si="8"/>
        <v>0</v>
      </c>
    </row>
    <row r="23" spans="1:7" ht="16.149999999999999" customHeight="1" x14ac:dyDescent="0.2">
      <c r="A23" s="41" t="s">
        <v>20</v>
      </c>
      <c r="B23" s="42"/>
      <c r="C23" s="42"/>
      <c r="D23" s="42"/>
      <c r="E23" s="6">
        <f>SUM(E21:E22)</f>
        <v>0</v>
      </c>
    </row>
    <row r="24" spans="1:7" x14ac:dyDescent="0.2">
      <c r="A24" s="22"/>
      <c r="B24" s="23"/>
      <c r="C24" s="43"/>
      <c r="D24" s="43"/>
      <c r="E24" s="43"/>
    </row>
    <row r="25" spans="1:7" ht="17.45" customHeight="1" x14ac:dyDescent="0.2">
      <c r="A25" s="89" t="s">
        <v>34</v>
      </c>
      <c r="B25" s="90"/>
      <c r="C25" s="90"/>
      <c r="D25" s="90"/>
      <c r="E25" s="91"/>
    </row>
    <row r="26" spans="1:7" ht="19.149999999999999" customHeight="1" x14ac:dyDescent="0.2">
      <c r="A26" s="2" t="s">
        <v>3</v>
      </c>
      <c r="B26" s="2" t="s">
        <v>4</v>
      </c>
      <c r="C26" s="2" t="s">
        <v>1</v>
      </c>
      <c r="D26" s="2" t="s">
        <v>2</v>
      </c>
      <c r="E26" s="2" t="s">
        <v>5</v>
      </c>
    </row>
    <row r="27" spans="1:7" ht="38.25" x14ac:dyDescent="0.2">
      <c r="A27" s="33">
        <v>1</v>
      </c>
      <c r="B27" s="3" t="s">
        <v>49</v>
      </c>
      <c r="C27" s="44">
        <v>44000</v>
      </c>
      <c r="D27" s="52"/>
      <c r="E27" s="53">
        <f t="shared" ref="E27:E29" si="9">ROUND(D27,2)*C27</f>
        <v>0</v>
      </c>
    </row>
    <row r="28" spans="1:7" ht="25.5" x14ac:dyDescent="0.2">
      <c r="A28" s="33">
        <v>2</v>
      </c>
      <c r="B28" s="3" t="s">
        <v>43</v>
      </c>
      <c r="C28" s="44">
        <v>1100</v>
      </c>
      <c r="D28" s="52"/>
      <c r="E28" s="53">
        <f t="shared" si="9"/>
        <v>0</v>
      </c>
    </row>
    <row r="29" spans="1:7" s="62" customFormat="1" ht="68.25" customHeight="1" x14ac:dyDescent="0.2">
      <c r="A29" s="33">
        <v>3</v>
      </c>
      <c r="B29" s="67" t="s">
        <v>52</v>
      </c>
      <c r="C29" s="68">
        <v>65000</v>
      </c>
      <c r="D29" s="69"/>
      <c r="E29" s="66">
        <f t="shared" si="9"/>
        <v>0</v>
      </c>
      <c r="G29" s="64"/>
    </row>
    <row r="30" spans="1:7" s="62" customFormat="1" ht="25.5" x14ac:dyDescent="0.2">
      <c r="A30" s="33">
        <v>4</v>
      </c>
      <c r="B30" s="63" t="s">
        <v>53</v>
      </c>
      <c r="C30" s="71" t="s">
        <v>51</v>
      </c>
      <c r="D30" s="70"/>
      <c r="E30" s="66">
        <f>+D30</f>
        <v>0</v>
      </c>
    </row>
    <row r="31" spans="1:7" ht="102" x14ac:dyDescent="0.2">
      <c r="A31" s="33">
        <v>5</v>
      </c>
      <c r="B31" s="3" t="s">
        <v>54</v>
      </c>
      <c r="C31" s="44">
        <v>23000</v>
      </c>
      <c r="D31" s="52"/>
      <c r="E31" s="53">
        <f t="shared" ref="E31" si="10">ROUND(D31,2)*C31</f>
        <v>0</v>
      </c>
    </row>
    <row r="32" spans="1:7" x14ac:dyDescent="0.2">
      <c r="A32" s="33" t="s">
        <v>55</v>
      </c>
      <c r="B32" s="3"/>
      <c r="C32" s="24"/>
      <c r="D32" s="24"/>
      <c r="E32" s="53">
        <f>SUM(E27:E30)</f>
        <v>0</v>
      </c>
    </row>
    <row r="33" spans="1:5" x14ac:dyDescent="0.2">
      <c r="A33" s="114" t="s">
        <v>56</v>
      </c>
      <c r="B33" s="115"/>
      <c r="C33" s="115"/>
      <c r="D33" s="116"/>
      <c r="E33" s="72">
        <f>+E32/8</f>
        <v>0</v>
      </c>
    </row>
    <row r="34" spans="1:5" x14ac:dyDescent="0.2">
      <c r="A34" s="114" t="s">
        <v>57</v>
      </c>
      <c r="B34" s="115"/>
      <c r="C34" s="115"/>
      <c r="D34" s="116"/>
      <c r="E34" s="72">
        <f>+E31/8</f>
        <v>0</v>
      </c>
    </row>
    <row r="35" spans="1:5" x14ac:dyDescent="0.2">
      <c r="A35" s="34"/>
      <c r="B35" s="35"/>
      <c r="C35" s="35"/>
      <c r="D35" s="35"/>
      <c r="E35" s="13"/>
    </row>
    <row r="36" spans="1:5" ht="16.149999999999999" customHeight="1" x14ac:dyDescent="0.2">
      <c r="A36" s="89" t="s">
        <v>22</v>
      </c>
      <c r="B36" s="90"/>
      <c r="C36" s="90"/>
      <c r="D36" s="90"/>
      <c r="E36" s="91"/>
    </row>
    <row r="37" spans="1:5" x14ac:dyDescent="0.2">
      <c r="A37" s="4" t="s">
        <v>0</v>
      </c>
      <c r="B37" s="111"/>
      <c r="C37" s="112"/>
      <c r="D37" s="113"/>
      <c r="E37" s="2" t="s">
        <v>7</v>
      </c>
    </row>
    <row r="38" spans="1:5" ht="81" customHeight="1" x14ac:dyDescent="0.2">
      <c r="A38" s="15" t="s">
        <v>15</v>
      </c>
      <c r="B38" s="102" t="s">
        <v>27</v>
      </c>
      <c r="C38" s="103"/>
      <c r="D38" s="104"/>
      <c r="E38" s="1"/>
    </row>
    <row r="39" spans="1:5" x14ac:dyDescent="0.2">
      <c r="A39" s="27">
        <v>1</v>
      </c>
      <c r="B39" s="108" t="s">
        <v>23</v>
      </c>
      <c r="C39" s="109"/>
      <c r="D39" s="110"/>
      <c r="E39" s="14"/>
    </row>
    <row r="40" spans="1:5" x14ac:dyDescent="0.2">
      <c r="A40" s="27">
        <v>2</v>
      </c>
      <c r="B40" s="108" t="s">
        <v>24</v>
      </c>
      <c r="C40" s="109"/>
      <c r="D40" s="110"/>
      <c r="E40" s="14"/>
    </row>
    <row r="41" spans="1:5" x14ac:dyDescent="0.2">
      <c r="A41" s="27">
        <v>3</v>
      </c>
      <c r="B41" s="108" t="s">
        <v>35</v>
      </c>
      <c r="C41" s="109"/>
      <c r="D41" s="110"/>
      <c r="E41" s="14"/>
    </row>
    <row r="42" spans="1:5" x14ac:dyDescent="0.2">
      <c r="A42" s="36"/>
      <c r="B42" s="37"/>
      <c r="C42" s="37"/>
      <c r="D42" s="37"/>
      <c r="E42" s="13"/>
    </row>
    <row r="43" spans="1:5" x14ac:dyDescent="0.2">
      <c r="A43" s="81" t="s">
        <v>11</v>
      </c>
      <c r="B43" s="82"/>
      <c r="C43" s="82"/>
      <c r="D43" s="82"/>
      <c r="E43" s="83"/>
    </row>
    <row r="44" spans="1:5" ht="59.45" customHeight="1" x14ac:dyDescent="0.2">
      <c r="A44" s="102" t="s">
        <v>41</v>
      </c>
      <c r="B44" s="103"/>
      <c r="C44" s="103"/>
      <c r="D44" s="103"/>
      <c r="E44" s="104"/>
    </row>
    <row r="45" spans="1:5" s="19" customFormat="1" ht="55.15" customHeight="1" x14ac:dyDescent="0.2">
      <c r="A45" s="18" t="s">
        <v>8</v>
      </c>
      <c r="B45" s="18" t="s">
        <v>9</v>
      </c>
      <c r="C45" s="105" t="s">
        <v>10</v>
      </c>
      <c r="D45" s="105"/>
      <c r="E45" s="18" t="s">
        <v>13</v>
      </c>
    </row>
    <row r="46" spans="1:5" s="19" customFormat="1" ht="61.9" customHeight="1" x14ac:dyDescent="0.2">
      <c r="A46" s="16"/>
      <c r="B46" s="16"/>
      <c r="C46" s="106"/>
      <c r="D46" s="107"/>
      <c r="E46" s="17"/>
    </row>
    <row r="47" spans="1:5" s="19" customFormat="1" ht="61.9" customHeight="1" x14ac:dyDescent="0.2">
      <c r="A47" s="16"/>
      <c r="B47" s="16"/>
      <c r="C47" s="106"/>
      <c r="D47" s="107"/>
      <c r="E47" s="17"/>
    </row>
    <row r="48" spans="1:5" s="19" customFormat="1" ht="61.9" customHeight="1" x14ac:dyDescent="0.2">
      <c r="A48" s="16"/>
      <c r="B48" s="16"/>
      <c r="C48" s="106"/>
      <c r="D48" s="107"/>
      <c r="E48" s="17"/>
    </row>
    <row r="49" spans="1:5" s="19" customFormat="1" ht="61.9" customHeight="1" x14ac:dyDescent="0.2">
      <c r="A49" s="16"/>
      <c r="B49" s="16"/>
      <c r="C49" s="106"/>
      <c r="D49" s="107"/>
      <c r="E49" s="17"/>
    </row>
    <row r="50" spans="1:5" s="19" customFormat="1" ht="61.9" customHeight="1" x14ac:dyDescent="0.2">
      <c r="A50" s="16"/>
      <c r="B50" s="16"/>
      <c r="C50" s="106"/>
      <c r="D50" s="107"/>
      <c r="E50" s="17"/>
    </row>
    <row r="51" spans="1:5" ht="61.9" customHeight="1" x14ac:dyDescent="0.2">
      <c r="A51" s="16"/>
      <c r="B51" s="16"/>
      <c r="C51" s="106"/>
      <c r="D51" s="107"/>
      <c r="E51" s="17"/>
    </row>
    <row r="52" spans="1:5" ht="15.75" x14ac:dyDescent="0.25">
      <c r="A52" s="99" t="s">
        <v>14</v>
      </c>
      <c r="B52" s="100"/>
      <c r="C52" s="100"/>
      <c r="D52" s="100"/>
      <c r="E52" s="101"/>
    </row>
    <row r="53" spans="1:5" x14ac:dyDescent="0.2">
      <c r="A53" s="8" t="s">
        <v>0</v>
      </c>
      <c r="B53" s="95"/>
      <c r="C53" s="96"/>
      <c r="D53" s="97"/>
      <c r="E53" s="7" t="s">
        <v>16</v>
      </c>
    </row>
    <row r="54" spans="1:5" x14ac:dyDescent="0.2">
      <c r="A54" s="5">
        <v>1</v>
      </c>
      <c r="B54" s="84" t="s">
        <v>45</v>
      </c>
      <c r="C54" s="98"/>
      <c r="D54" s="1"/>
      <c r="E54" s="6">
        <f>+E10</f>
        <v>0</v>
      </c>
    </row>
    <row r="55" spans="1:5" x14ac:dyDescent="0.2">
      <c r="A55" s="5">
        <v>2</v>
      </c>
      <c r="B55" s="84" t="s">
        <v>46</v>
      </c>
      <c r="C55" s="85"/>
      <c r="D55" s="1"/>
      <c r="E55" s="6">
        <f>+E18</f>
        <v>0</v>
      </c>
    </row>
    <row r="56" spans="1:5" x14ac:dyDescent="0.2">
      <c r="A56" s="5">
        <v>3</v>
      </c>
      <c r="B56" s="84" t="s">
        <v>47</v>
      </c>
      <c r="C56" s="85"/>
      <c r="D56" s="1"/>
      <c r="E56" s="6">
        <f>+E23</f>
        <v>0</v>
      </c>
    </row>
    <row r="57" spans="1:5" x14ac:dyDescent="0.2">
      <c r="A57" s="5">
        <v>4</v>
      </c>
      <c r="B57" s="84" t="s">
        <v>58</v>
      </c>
      <c r="C57" s="85"/>
      <c r="D57" s="1"/>
      <c r="E57" s="6">
        <f>+E33</f>
        <v>0</v>
      </c>
    </row>
    <row r="58" spans="1:5" x14ac:dyDescent="0.2">
      <c r="A58" s="92" t="s">
        <v>25</v>
      </c>
      <c r="B58" s="93"/>
      <c r="C58" s="94"/>
      <c r="D58" s="1"/>
      <c r="E58" s="6">
        <f>SUM(E54:E57)</f>
        <v>0</v>
      </c>
    </row>
    <row r="59" spans="1:5" x14ac:dyDescent="0.2">
      <c r="A59" s="28" t="s">
        <v>6</v>
      </c>
      <c r="B59" s="29"/>
      <c r="C59" s="29"/>
      <c r="D59" s="30">
        <v>0.19</v>
      </c>
      <c r="E59" s="6">
        <f>+D59*E58</f>
        <v>0</v>
      </c>
    </row>
    <row r="60" spans="1:5" x14ac:dyDescent="0.2">
      <c r="A60" s="58" t="s">
        <v>50</v>
      </c>
      <c r="B60" s="59"/>
      <c r="C60" s="59"/>
      <c r="D60" s="60"/>
      <c r="E60" s="61">
        <f>+E59+E58</f>
        <v>0</v>
      </c>
    </row>
    <row r="61" spans="1:5" s="62" customFormat="1" x14ac:dyDescent="0.2">
      <c r="A61" s="28" t="s">
        <v>60</v>
      </c>
      <c r="B61" s="29"/>
      <c r="C61" s="29"/>
      <c r="D61" s="74"/>
      <c r="E61" s="6">
        <f>+D61*E60/2</f>
        <v>0</v>
      </c>
    </row>
    <row r="62" spans="1:5" s="62" customFormat="1" x14ac:dyDescent="0.2">
      <c r="A62" s="58" t="s">
        <v>61</v>
      </c>
      <c r="B62" s="59"/>
      <c r="C62" s="59"/>
      <c r="D62" s="60"/>
      <c r="E62" s="61">
        <f>+E60-E61</f>
        <v>0</v>
      </c>
    </row>
    <row r="63" spans="1:5" x14ac:dyDescent="0.2">
      <c r="A63" s="55" t="s">
        <v>59</v>
      </c>
      <c r="B63" s="56"/>
      <c r="C63" s="56"/>
      <c r="D63" s="57"/>
      <c r="E63" s="54">
        <f>+E62+E34</f>
        <v>0</v>
      </c>
    </row>
    <row r="64" spans="1:5" x14ac:dyDescent="0.2">
      <c r="A64" s="20" t="s">
        <v>12</v>
      </c>
      <c r="B64" s="20"/>
    </row>
    <row r="66" spans="1:5" x14ac:dyDescent="0.2">
      <c r="A66" s="80" t="s">
        <v>17</v>
      </c>
      <c r="B66" s="80"/>
      <c r="C66" s="80"/>
      <c r="D66" s="80"/>
      <c r="E66" s="80"/>
    </row>
    <row r="68" spans="1:5" x14ac:dyDescent="0.2">
      <c r="A68" s="79" t="s">
        <v>62</v>
      </c>
      <c r="B68" s="79"/>
      <c r="C68" s="79"/>
      <c r="D68" s="79"/>
      <c r="E68" s="79"/>
    </row>
    <row r="69" spans="1:5" ht="28.5" customHeight="1" x14ac:dyDescent="0.2">
      <c r="A69" s="79"/>
      <c r="B69" s="79"/>
      <c r="C69" s="79"/>
      <c r="D69" s="79"/>
      <c r="E69" s="79"/>
    </row>
  </sheetData>
  <sheetProtection password="C522" sheet="1" objects="1" scenarios="1"/>
  <mergeCells count="31">
    <mergeCell ref="A25:E25"/>
    <mergeCell ref="B41:D41"/>
    <mergeCell ref="B37:D37"/>
    <mergeCell ref="A36:E36"/>
    <mergeCell ref="B38:D38"/>
    <mergeCell ref="B39:D39"/>
    <mergeCell ref="B40:D40"/>
    <mergeCell ref="A33:D33"/>
    <mergeCell ref="A34:D34"/>
    <mergeCell ref="A1:E1"/>
    <mergeCell ref="A2:E2"/>
    <mergeCell ref="A58:C58"/>
    <mergeCell ref="B53:D53"/>
    <mergeCell ref="B54:C54"/>
    <mergeCell ref="A52:E52"/>
    <mergeCell ref="A44:E44"/>
    <mergeCell ref="C45:D45"/>
    <mergeCell ref="C47:D47"/>
    <mergeCell ref="C48:D48"/>
    <mergeCell ref="C50:D50"/>
    <mergeCell ref="C51:D51"/>
    <mergeCell ref="C49:D49"/>
    <mergeCell ref="C46:D46"/>
    <mergeCell ref="A12:E12"/>
    <mergeCell ref="A19:E19"/>
    <mergeCell ref="A68:E69"/>
    <mergeCell ref="A66:E66"/>
    <mergeCell ref="A43:E43"/>
    <mergeCell ref="B57:C57"/>
    <mergeCell ref="B56:C56"/>
    <mergeCell ref="B55:C55"/>
  </mergeCells>
  <conditionalFormatting sqref="D10">
    <cfRule type="cellIs" dxfId="0" priority="3" operator="greaterThan">
      <formula>0.5</formula>
    </cfRule>
  </conditionalFormatting>
  <pageMargins left="0.19685039370078741" right="0.11811023622047245" top="0.98425196850393704" bottom="0.51181102362204722" header="0.31496062992125984" footer="0.31496062992125984"/>
  <pageSetup paperSize="9" orientation="portrait" r:id="rId1"/>
  <headerFooter>
    <oddHeader>&amp;L&amp;9Eigenbetrieb Abfallwirtschaft des
Rhein-Pfalz-Kreises&amp;C&amp;9Abfuhrlogistik PPK 
mit Behältergestellung
4wöchentlicher Abfuhrryhtmus&amp;R&amp;9Leistungsverzeichnis LV Los 1a</oddHeader>
    <oddFooter>&amp;R&amp;9LV Los 1a Seite &amp;P von &amp;N</oddFooter>
  </headerFooter>
  <rowBreaks count="3" manualBreakCount="3">
    <brk id="1" max="16383" man="1"/>
    <brk id="18" max="16383" man="1"/>
    <brk id="51" max="16383" man="1"/>
  </rowBreak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Tabelle2</vt:lpstr>
      <vt:lpstr>Tabelle2!Druckbereich</vt:lpstr>
    </vt:vector>
  </TitlesOfParts>
  <Company>Hewlett-Packard Company</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Dietmar Kuhs</dc:creator>
  <cp:lastModifiedBy>DK</cp:lastModifiedBy>
  <cp:lastPrinted>2026-08-13T07:47:30Z</cp:lastPrinted>
  <dcterms:created xsi:type="dcterms:W3CDTF">2017-03-03T09:01:04Z</dcterms:created>
  <dcterms:modified xsi:type="dcterms:W3CDTF">2026-08-13T08:14:16Z</dcterms:modified>
</cp:coreProperties>
</file>